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U57381\AppData\Roaming\iManage\Work\Recent\SBW777.0002 Pfarrer-Kneipp Grund-und Mittelschule - VgV-Verfahren zum Ersatzneubau und Umstrukturierung\"/>
    </mc:Choice>
  </mc:AlternateContent>
  <xr:revisionPtr revIDLastSave="0" documentId="8_{0E4D324D-B956-4475-950B-C43CBDD71AF3}" xr6:coauthVersionLast="47" xr6:coauthVersionMax="47" xr10:uidLastSave="{00000000-0000-0000-0000-000000000000}"/>
  <bookViews>
    <workbookView xWindow="-120" yWindow="-120" windowWidth="29040" windowHeight="17520" xr2:uid="{22BCD0CB-0519-4F16-ADD4-538A71464881}"/>
  </bookViews>
  <sheets>
    <sheet name="Honorar BA1 und BA 2" sheetId="3" r:id="rId1"/>
    <sheet name="BA 1" sheetId="1" r:id="rId2"/>
    <sheet name="BA 2" sheetId="2" r:id="rId3"/>
  </sheets>
  <definedNames>
    <definedName name="_xlnm.Print_Area" localSheetId="1">'BA 1'!$A$1:$F$50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3" l="1"/>
  <c r="B7" i="3"/>
  <c r="F35" i="2"/>
  <c r="F31" i="2"/>
  <c r="F29" i="2"/>
  <c r="F50" i="1"/>
  <c r="F46" i="1"/>
  <c r="F39" i="1"/>
  <c r="F42" i="1"/>
  <c r="F25" i="1"/>
  <c r="F24" i="1"/>
  <c r="F23" i="1"/>
  <c r="F22" i="1"/>
  <c r="E26" i="1"/>
  <c r="D26" i="1"/>
  <c r="F22" i="2" l="1"/>
  <c r="F23" i="2" s="1"/>
  <c r="F25" i="2" s="1"/>
  <c r="E23" i="2"/>
  <c r="D23" i="2"/>
  <c r="D44" i="1"/>
  <c r="F27" i="2" l="1"/>
  <c r="F44" i="1"/>
  <c r="F26" i="1"/>
  <c r="F32" i="1" l="1"/>
  <c r="F28" i="1"/>
  <c r="F34" i="1" s="1"/>
  <c r="F30" i="1"/>
  <c r="B11" i="3" l="1"/>
  <c r="B13" i="3" s="1"/>
  <c r="B15" i="3" s="1"/>
  <c r="B17" i="3" s="1"/>
</calcChain>
</file>

<file path=xl/sharedStrings.xml><?xml version="1.0" encoding="utf-8"?>
<sst xmlns="http://schemas.openxmlformats.org/spreadsheetml/2006/main" count="86" uniqueCount="56">
  <si>
    <t>Honorar (€)</t>
  </si>
  <si>
    <t>HOAI</t>
  </si>
  <si>
    <t>Angebot</t>
  </si>
  <si>
    <t>Zuschlag</t>
  </si>
  <si>
    <t>Optional</t>
  </si>
  <si>
    <t>Honorarermittlung - Parameter</t>
  </si>
  <si>
    <t>Genehmigungsplanung</t>
  </si>
  <si>
    <t>Entwurfsplanung</t>
  </si>
  <si>
    <t>Summe Beratungs- und Besondere Leistungen, netto (Pos. F)</t>
  </si>
  <si>
    <t>Honorar Beratungs- und Besondere Leistungen, netto (Pos. F + Pos. G) = Pos. H</t>
  </si>
  <si>
    <t>Honorarangebot: Grundleistungen gemäß § 3 (2) des Vertrages und allgemeine Leistungspflichten gemäß § 4 des Vertrages</t>
  </si>
  <si>
    <t>Honorarangebot Beratungs- und Besondere Leistungen gemäß § 3 (3) des Vertrages</t>
  </si>
  <si>
    <t>III</t>
  </si>
  <si>
    <t>Honorarzone</t>
  </si>
  <si>
    <t>Honorarsatz</t>
  </si>
  <si>
    <t>Vom Bieter auszufüllende Felder sind Grau hinterlegt, Angabe in Euro (graue Felder sind mit "€"-Zeichen gekennzeichnet) bzw. in Prozent (graue Felder sind mit einem "%"-Zeichen gekennzeichnet). Die Berechnung aller anderen bereits vorausgefüllter Angaben erfolgt automatisiert. In diesen betreffenden Feldern ist keine Eingabe erforderlich/möglich.</t>
  </si>
  <si>
    <t>Bewertung Grundleistungen</t>
  </si>
  <si>
    <t>Anrechenbare Kosten (ohne mitzuverarbeitender Bausubstanz, diese ist bei dem Umbauzuschlag enthalten, und ohne Umsatzsteuer)</t>
  </si>
  <si>
    <t>Ersatzneubau und Umstrukturierung der Pfarrer-Kneipp Grund- und Mittelschule Bad Wörishofen</t>
  </si>
  <si>
    <t>Mittelsatz</t>
  </si>
  <si>
    <t>Ausführungsplanung</t>
  </si>
  <si>
    <r>
      <t>Der Bieter wird darauf hingewiesen, dass mit Zuschlagserteilung  nur die Leistungen beauftragt werden, welche in der Spalte A mit "Zuschlag" gekennzeichnet sind [</t>
    </r>
    <r>
      <rPr>
        <b/>
        <sz val="14"/>
        <rFont val="Arial"/>
        <family val="2"/>
      </rPr>
      <t>Zeile 22</t>
    </r>
    <r>
      <rPr>
        <sz val="14"/>
        <rFont val="Arial"/>
        <family val="2"/>
        <charset val="1"/>
      </rPr>
      <t>]. Bei den Leistungen, welche in der Spalte A mit "Optional" gekennzeichnet sind, handelt es sich um optionale Leistungen, für welche eine gesonderte Beauftragung des Auftraggebers erforderlich ist.</t>
    </r>
  </si>
  <si>
    <t>pauschal</t>
  </si>
  <si>
    <t>Honorar Grundleistungen, netto (Pos. A + Pos. B + Pos. C + Pos. D) = Pos. E</t>
  </si>
  <si>
    <t>Zwischensumme Honorar Grundleistungen (Pos. A)</t>
  </si>
  <si>
    <t>Honorar Grundleistungen + Honorar Beratungs- und Besondere Leistungen, netto (Pos. E + Pos. H) = Pos. I</t>
  </si>
  <si>
    <t>Umsatzsteuer (gesetzliche Mehrwertsteuer von derzeit 19%) (Pos. D)</t>
  </si>
  <si>
    <t>Kalkulatorischer Angebotspreis brutto (= Pos. E)</t>
  </si>
  <si>
    <t>Honorar Bauabschnitt 1</t>
  </si>
  <si>
    <t>Honorar Bauabschnitt 2</t>
  </si>
  <si>
    <t>Honorar Bauabschnitte 1 und 2, netto (Pos. A + Pos. B = Pos. C)</t>
  </si>
  <si>
    <t>Honorar Bauabschnitte 1 und 2, brutto (Pos. C + Pos. D = Pos. E)</t>
  </si>
  <si>
    <t>Die Berechnung der Felder erfolgt automatisiert anhand der Daten 
aus den Tabellenblättern "BA1" und "BA2".</t>
  </si>
  <si>
    <t>Honorar Bauabschnitt 2, netto [entspricht der Angabe in dem Tabellenblatt "BA2", Feld F35] (Pos. B)</t>
  </si>
  <si>
    <t>Ermittlung Honorar Bauabschnitte 1 und 2</t>
  </si>
  <si>
    <t>Umbauzuschlag [Angabe in %] bezogen auf die Zwischensumme Honorar Grundleistungen (Pos. B)</t>
  </si>
  <si>
    <t>Nebenkosten [Angabe in %] bezogen auf die Zwischensumme Honorar Grundleistungen (Pos. C)</t>
  </si>
  <si>
    <t>Auf- oder Abschlag [Angabe in %; bspw.: -10,00 % bei einem Abschlag von 10 %] bezogen auf die Zwischensumme Honorar Grundleistungen (Pos. D)</t>
  </si>
  <si>
    <t xml:space="preserve">Honorar Grundleistungen, netto (= Pos. E) </t>
  </si>
  <si>
    <t>Honorar Fachplanungsleistungen (Tragwerksplanung)
Bauabschnitte 1 und 2</t>
  </si>
  <si>
    <t>Version 1.0 - Stand: 18.08.2026</t>
  </si>
  <si>
    <t>Honorarabfrage Fachplanungsleistungen (Tragwerksplanung)
Bauabschnitt 1</t>
  </si>
  <si>
    <t>Honorar nach Tafelwert § 52 Abs. 1 HOAI unter Berücksichtigung der vorstehenden Parameter</t>
  </si>
  <si>
    <t>§ 51 Leistungsphase (LPH) 3</t>
  </si>
  <si>
    <t>§ 51 Leistungsphase (LPH) 4</t>
  </si>
  <si>
    <t>§ 51 Leistungsphase (LPH) 5</t>
  </si>
  <si>
    <t>§ 51 Leistungsphase (LPH) 6</t>
  </si>
  <si>
    <t>Vorbereitung der Vergabe</t>
  </si>
  <si>
    <t>Im Rahmen der Ausführungsplanung (LPH 8)</t>
  </si>
  <si>
    <t>Ingenieurtechnische Kontrolle der Ausführung des Tragwerks auf Übereinstimmung mit den geprüften statischen Unterlagen</t>
  </si>
  <si>
    <t>Mitwirken bei der Überwachung der Ausführung der Tragwerkseingriffe bei Umbauten und Modernisierungen</t>
  </si>
  <si>
    <t>Auf- oder Abschlag [identsich zu Angabe in Zeile 32] bezogen auf die Summe Beratungs- und Besondere Leistungen (Pos. G)</t>
  </si>
  <si>
    <r>
      <t>Der Bieter wird darauf hingewiesen, dass mit Zuschlagserteilung  nur die Leistungen beauftragt werden, welche in der Spalte A mit "Zuschlag" gekennzeichnet sind [</t>
    </r>
    <r>
      <rPr>
        <b/>
        <sz val="14"/>
        <rFont val="Arial"/>
        <family val="2"/>
      </rPr>
      <t>Zeilen 22 und 23</t>
    </r>
    <r>
      <rPr>
        <sz val="14"/>
        <rFont val="Arial"/>
        <family val="2"/>
        <charset val="1"/>
      </rPr>
      <t>]. Bei den Leistungen, welche in der Spalte A mit "Optional" gekennzeichnet sind, handelt es sich um optionale Leistungen, für welche eine gesonderte Beauftragung des Auftraggebers erforderlich ist.</t>
    </r>
  </si>
  <si>
    <t>Honorarabfrage Fachplanungsleistungen (Tragwerksplanung)
Bauabschnitt 2</t>
  </si>
  <si>
    <t>Honorar Bauabschnitt 1, netto [entspricht der Angabe in dem Tabellenblatt "BA1", Feld F50] (Pos. A)</t>
  </si>
  <si>
    <t>Vom Bieter auszufüllende Felder sind grau hinterlegt, Angabe in Prozent (graue Felder sind mit einem "%"-Zeichen gekennzeichnet). Die Berechnung aller anderen bereits vorausgefüllter Felder erfolgt automatisiert. In diesen betreffenden Feldern ist keine Eingabe erforderlich/möglich.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</si>
</sst>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€&quot;* #,##0.00_);_(&quot;€&quot;* \(#,##0.00\);_(&quot;€&quot;* &quot;-&quot;??_);_(@_)"/>
    <numFmt numFmtId="165" formatCode="_-* #,##0.00\ [$€-407]_-;\-* #,##0.00\ [$€-407]_-;_-* \-??\ [$€-407]_-;_-@_-"/>
    <numFmt numFmtId="166" formatCode="_(\€* #,##0.00_);_(\€* \(#,##0.00\);_(\€* \-??_);_(@_)"/>
    <numFmt numFmtId="167" formatCode="0.00\ %"/>
    <numFmt numFmtId="168" formatCode="#,##0.00&quot; €&quot;"/>
    <numFmt numFmtId="169" formatCode="#,##0.00\ &quot;€&quot;"/>
  </numFmts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4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name val="Univers (W1)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</font>
    <font>
      <sz val="8"/>
      <name val="Aptos Narrow"/>
      <family val="2"/>
      <scheme val="minor"/>
    </font>
    <font>
      <b/>
      <sz val="14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trike/>
      <sz val="10"/>
      <color rgb="FFFF0000"/>
      <name val="Arial"/>
      <family val="2"/>
    </font>
    <font>
      <b/>
      <strike/>
      <sz val="1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DEADA"/>
      </patternFill>
    </fill>
    <fill>
      <patternFill patternType="solid">
        <fgColor rgb="FFD9D9D9"/>
        <bgColor rgb="FFD7E4BD"/>
      </patternFill>
    </fill>
    <fill>
      <patternFill patternType="solid">
        <fgColor theme="0"/>
        <bgColor rgb="FFD9D9D9"/>
      </patternFill>
    </fill>
    <fill>
      <patternFill patternType="solid">
        <fgColor theme="7" tint="0.79998168889431442"/>
        <bgColor rgb="FFFCD5B5"/>
      </patternFill>
    </fill>
    <fill>
      <patternFill patternType="solid">
        <fgColor theme="7" tint="0.79998168889431442"/>
        <bgColor rgb="FFD9D9D9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rgb="FFFDEADA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6" fontId="6" fillId="0" borderId="0" applyBorder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2">
    <xf numFmtId="0" fontId="0" fillId="0" borderId="0" xfId="0"/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0" fillId="0" borderId="4" xfId="0" applyBorder="1"/>
    <xf numFmtId="168" fontId="5" fillId="6" borderId="9" xfId="0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8" borderId="11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169" fontId="7" fillId="0" borderId="5" xfId="1" applyNumberFormat="1" applyFont="1" applyBorder="1" applyAlignment="1">
      <alignment horizontal="right" vertical="center"/>
    </xf>
    <xf numFmtId="169" fontId="8" fillId="5" borderId="9" xfId="1" applyNumberFormat="1" applyFont="1" applyFill="1" applyBorder="1" applyAlignment="1">
      <alignment horizontal="right" vertical="center"/>
    </xf>
    <xf numFmtId="167" fontId="8" fillId="8" borderId="6" xfId="0" applyNumberFormat="1" applyFont="1" applyFill="1" applyBorder="1" applyAlignment="1">
      <alignment horizontal="center" vertical="center"/>
    </xf>
    <xf numFmtId="168" fontId="8" fillId="8" borderId="9" xfId="0" applyNumberFormat="1" applyFont="1" applyFill="1" applyBorder="1" applyAlignment="1">
      <alignment horizontal="right" vertical="center"/>
    </xf>
    <xf numFmtId="0" fontId="11" fillId="0" borderId="4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10" fontId="7" fillId="0" borderId="0" xfId="3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8" borderId="6" xfId="0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19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5" xfId="0" applyBorder="1"/>
    <xf numFmtId="10" fontId="7" fillId="0" borderId="13" xfId="3" applyNumberFormat="1" applyFont="1" applyBorder="1" applyAlignment="1">
      <alignment horizontal="center" vertical="center"/>
    </xf>
    <xf numFmtId="169" fontId="7" fillId="4" borderId="20" xfId="1" applyNumberFormat="1" applyFont="1" applyFill="1" applyBorder="1" applyAlignment="1">
      <alignment horizontal="right" vertical="center"/>
    </xf>
    <xf numFmtId="169" fontId="7" fillId="4" borderId="21" xfId="1" applyNumberFormat="1" applyFont="1" applyFill="1" applyBorder="1" applyAlignment="1">
      <alignment horizontal="right" vertical="center"/>
    </xf>
    <xf numFmtId="169" fontId="7" fillId="0" borderId="12" xfId="1" applyNumberFormat="1" applyFont="1" applyBorder="1" applyAlignment="1">
      <alignment horizontal="right" vertical="center"/>
    </xf>
    <xf numFmtId="0" fontId="5" fillId="5" borderId="17" xfId="0" applyFont="1" applyFill="1" applyBorder="1" applyAlignment="1">
      <alignment horizontal="center" vertical="center"/>
    </xf>
    <xf numFmtId="169" fontId="5" fillId="5" borderId="12" xfId="1" applyNumberFormat="1" applyFont="1" applyFill="1" applyBorder="1" applyAlignment="1">
      <alignment horizontal="right" vertical="center"/>
    </xf>
    <xf numFmtId="169" fontId="8" fillId="0" borderId="12" xfId="1" applyNumberFormat="1" applyFont="1" applyBorder="1" applyAlignment="1">
      <alignment horizontal="right" vertical="center"/>
    </xf>
    <xf numFmtId="169" fontId="12" fillId="11" borderId="12" xfId="2" applyNumberFormat="1" applyFont="1" applyFill="1" applyBorder="1" applyAlignment="1" applyProtection="1">
      <alignment horizontal="right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2" fillId="0" borderId="7" xfId="0" applyFont="1" applyBorder="1" applyAlignment="1">
      <alignment horizontal="left" vertical="center" wrapText="1"/>
    </xf>
    <xf numFmtId="0" fontId="13" fillId="0" borderId="5" xfId="0" applyFont="1" applyBorder="1" applyAlignment="1">
      <alignment vertical="center"/>
    </xf>
    <xf numFmtId="165" fontId="12" fillId="0" borderId="12" xfId="2" applyNumberFormat="1" applyFont="1" applyBorder="1" applyAlignment="1" applyProtection="1">
      <alignment horizontal="right" vertical="center" wrapText="1"/>
    </xf>
    <xf numFmtId="10" fontId="7" fillId="10" borderId="17" xfId="3" applyNumberFormat="1" applyFont="1" applyFill="1" applyBorder="1" applyAlignment="1" applyProtection="1">
      <alignment vertical="center"/>
      <protection locked="0"/>
    </xf>
    <xf numFmtId="165" fontId="14" fillId="0" borderId="12" xfId="2" applyNumberFormat="1" applyFont="1" applyBorder="1" applyAlignment="1" applyProtection="1">
      <alignment horizontal="right" vertical="center" wrapText="1"/>
    </xf>
    <xf numFmtId="0" fontId="12" fillId="0" borderId="12" xfId="2" applyNumberFormat="1" applyFont="1" applyBorder="1" applyAlignment="1" applyProtection="1">
      <alignment horizontal="right" vertical="center" wrapText="1"/>
    </xf>
    <xf numFmtId="10" fontId="13" fillId="0" borderId="13" xfId="3" applyNumberFormat="1" applyFont="1" applyBorder="1" applyAlignment="1">
      <alignment horizontal="center" vertical="center"/>
    </xf>
    <xf numFmtId="167" fontId="12" fillId="8" borderId="9" xfId="0" applyNumberFormat="1" applyFont="1" applyFill="1" applyBorder="1" applyAlignment="1">
      <alignment horizontal="center" vertical="center"/>
    </xf>
    <xf numFmtId="10" fontId="13" fillId="0" borderId="17" xfId="3" applyNumberFormat="1" applyFont="1" applyFill="1" applyBorder="1" applyAlignment="1" applyProtection="1">
      <alignment vertical="center"/>
      <protection locked="0"/>
    </xf>
    <xf numFmtId="10" fontId="13" fillId="0" borderId="17" xfId="3" applyNumberFormat="1" applyFont="1" applyFill="1" applyBorder="1" applyAlignment="1">
      <alignment vertical="center"/>
    </xf>
    <xf numFmtId="165" fontId="15" fillId="0" borderId="12" xfId="2" applyNumberFormat="1" applyFont="1" applyBorder="1" applyAlignment="1" applyProtection="1">
      <alignment horizontal="right" vertical="center" wrapText="1"/>
    </xf>
    <xf numFmtId="0" fontId="12" fillId="8" borderId="12" xfId="0" applyFont="1" applyFill="1" applyBorder="1" applyAlignment="1">
      <alignment horizontal="center" vertical="center"/>
    </xf>
    <xf numFmtId="169" fontId="13" fillId="4" borderId="20" xfId="1" applyNumberFormat="1" applyFont="1" applyFill="1" applyBorder="1" applyAlignment="1">
      <alignment horizontal="right" vertical="center"/>
    </xf>
    <xf numFmtId="168" fontId="12" fillId="8" borderId="9" xfId="0" applyNumberFormat="1" applyFont="1" applyFill="1" applyBorder="1" applyAlignment="1">
      <alignment horizontal="right" vertical="center"/>
    </xf>
    <xf numFmtId="0" fontId="12" fillId="0" borderId="8" xfId="0" applyFont="1" applyBorder="1" applyAlignment="1">
      <alignment horizontal="left" vertical="center" wrapText="1"/>
    </xf>
    <xf numFmtId="169" fontId="13" fillId="0" borderId="12" xfId="1" applyNumberFormat="1" applyFont="1" applyBorder="1" applyAlignment="1">
      <alignment horizontal="right" vertical="center"/>
    </xf>
    <xf numFmtId="0" fontId="17" fillId="0" borderId="0" xfId="0" applyFont="1"/>
    <xf numFmtId="0" fontId="20" fillId="0" borderId="0" xfId="0" applyFont="1"/>
    <xf numFmtId="0" fontId="18" fillId="0" borderId="9" xfId="0" applyFont="1" applyBorder="1" applyAlignment="1">
      <alignment vertical="center" wrapText="1"/>
    </xf>
    <xf numFmtId="0" fontId="17" fillId="0" borderId="9" xfId="0" applyFont="1" applyBorder="1" applyAlignment="1">
      <alignment horizontal="center" vertical="center" wrapText="1"/>
    </xf>
    <xf numFmtId="0" fontId="20" fillId="0" borderId="6" xfId="0" applyFont="1" applyBorder="1"/>
    <xf numFmtId="0" fontId="20" fillId="0" borderId="8" xfId="0" applyFont="1" applyBorder="1"/>
    <xf numFmtId="0" fontId="16" fillId="8" borderId="11" xfId="0" applyFont="1" applyFill="1" applyBorder="1" applyAlignment="1">
      <alignment horizontal="center" vertical="center"/>
    </xf>
    <xf numFmtId="169" fontId="16" fillId="8" borderId="12" xfId="0" applyNumberFormat="1" applyFont="1" applyFill="1" applyBorder="1" applyAlignment="1">
      <alignment vertical="center"/>
    </xf>
    <xf numFmtId="0" fontId="20" fillId="0" borderId="11" xfId="0" applyFont="1" applyBorder="1" applyAlignment="1">
      <alignment vertical="center" wrapText="1"/>
    </xf>
    <xf numFmtId="169" fontId="20" fillId="0" borderId="12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169" fontId="20" fillId="0" borderId="12" xfId="1" applyNumberFormat="1" applyFont="1" applyBorder="1" applyAlignment="1">
      <alignment vertical="center"/>
    </xf>
    <xf numFmtId="0" fontId="19" fillId="8" borderId="11" xfId="0" applyFont="1" applyFill="1" applyBorder="1" applyAlignment="1">
      <alignment vertical="center"/>
    </xf>
    <xf numFmtId="169" fontId="19" fillId="8" borderId="12" xfId="0" applyNumberFormat="1" applyFont="1" applyFill="1" applyBorder="1" applyAlignment="1">
      <alignment vertical="center"/>
    </xf>
    <xf numFmtId="0" fontId="20" fillId="0" borderId="11" xfId="0" applyFont="1" applyBorder="1" applyAlignment="1">
      <alignment vertical="center"/>
    </xf>
    <xf numFmtId="0" fontId="11" fillId="0" borderId="22" xfId="0" applyFont="1" applyBorder="1" applyAlignment="1">
      <alignment horizontal="left" vertical="center" wrapText="1"/>
    </xf>
    <xf numFmtId="169" fontId="7" fillId="10" borderId="24" xfId="1" applyNumberFormat="1" applyFont="1" applyFill="1" applyBorder="1" applyAlignment="1" applyProtection="1">
      <alignment horizontal="right" vertical="center"/>
      <protection locked="0"/>
    </xf>
    <xf numFmtId="0" fontId="11" fillId="0" borderId="25" xfId="0" applyFont="1" applyBorder="1" applyAlignment="1">
      <alignment horizontal="left" vertical="center" wrapText="1"/>
    </xf>
    <xf numFmtId="169" fontId="7" fillId="10" borderId="27" xfId="1" applyNumberFormat="1" applyFont="1" applyFill="1" applyBorder="1" applyAlignment="1" applyProtection="1">
      <alignment horizontal="right" vertical="center"/>
      <protection locked="0"/>
    </xf>
    <xf numFmtId="0" fontId="13" fillId="11" borderId="6" xfId="0" applyFont="1" applyFill="1" applyBorder="1" applyAlignment="1">
      <alignment horizontal="left" vertical="center" wrapText="1"/>
    </xf>
    <xf numFmtId="0" fontId="13" fillId="11" borderId="7" xfId="0" applyFont="1" applyFill="1" applyBorder="1" applyAlignment="1">
      <alignment horizontal="left" vertical="center" wrapText="1"/>
    </xf>
    <xf numFmtId="0" fontId="13" fillId="11" borderId="18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7" borderId="6" xfId="0" applyFont="1" applyFill="1" applyBorder="1" applyAlignment="1">
      <alignment horizontal="left" vertical="center" wrapText="1"/>
    </xf>
    <xf numFmtId="0" fontId="5" fillId="7" borderId="7" xfId="0" applyFont="1" applyFill="1" applyBorder="1" applyAlignment="1">
      <alignment horizontal="left" vertical="center" wrapText="1"/>
    </xf>
    <xf numFmtId="0" fontId="5" fillId="7" borderId="8" xfId="0" applyFont="1" applyFill="1" applyBorder="1" applyAlignment="1">
      <alignment horizontal="left" vertical="center" wrapText="1"/>
    </xf>
    <xf numFmtId="0" fontId="5" fillId="8" borderId="6" xfId="0" applyFont="1" applyFill="1" applyBorder="1" applyAlignment="1">
      <alignment horizontal="left" vertical="center" wrapText="1"/>
    </xf>
    <xf numFmtId="0" fontId="5" fillId="8" borderId="7" xfId="0" applyFont="1" applyFill="1" applyBorder="1" applyAlignment="1">
      <alignment horizontal="left" vertical="center" wrapText="1"/>
    </xf>
    <xf numFmtId="0" fontId="5" fillId="8" borderId="8" xfId="0" applyFont="1" applyFill="1" applyBorder="1" applyAlignment="1">
      <alignment horizontal="left" vertical="center" wrapText="1"/>
    </xf>
    <xf numFmtId="0" fontId="13" fillId="11" borderId="11" xfId="0" applyFont="1" applyFill="1" applyBorder="1" applyAlignment="1">
      <alignment horizontal="left" vertical="center" wrapText="1"/>
    </xf>
    <xf numFmtId="0" fontId="13" fillId="11" borderId="17" xfId="0" applyFont="1" applyFill="1" applyBorder="1" applyAlignment="1">
      <alignment horizontal="left" vertical="center" wrapText="1"/>
    </xf>
    <xf numFmtId="0" fontId="8" fillId="7" borderId="6" xfId="0" applyFont="1" applyFill="1" applyBorder="1" applyAlignment="1">
      <alignment horizontal="left" vertical="center"/>
    </xf>
    <xf numFmtId="0" fontId="8" fillId="7" borderId="7" xfId="0" applyFont="1" applyFill="1" applyBorder="1" applyAlignment="1">
      <alignment horizontal="left" vertical="center"/>
    </xf>
    <xf numFmtId="0" fontId="8" fillId="7" borderId="8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10" fontId="8" fillId="0" borderId="17" xfId="3" applyNumberFormat="1" applyFont="1" applyFill="1" applyBorder="1" applyAlignment="1">
      <alignment horizontal="center" vertical="center"/>
    </xf>
    <xf numFmtId="0" fontId="5" fillId="8" borderId="6" xfId="0" applyFont="1" applyFill="1" applyBorder="1" applyAlignment="1">
      <alignment vertical="center"/>
    </xf>
    <xf numFmtId="0" fontId="5" fillId="8" borderId="7" xfId="0" applyFont="1" applyFill="1" applyBorder="1" applyAlignment="1">
      <alignment vertical="center"/>
    </xf>
    <xf numFmtId="0" fontId="5" fillId="8" borderId="8" xfId="0" applyFont="1" applyFill="1" applyBorder="1" applyAlignment="1">
      <alignment vertical="center"/>
    </xf>
    <xf numFmtId="167" fontId="8" fillId="8" borderId="6" xfId="0" applyNumberFormat="1" applyFont="1" applyFill="1" applyBorder="1" applyAlignment="1">
      <alignment horizontal="left" vertical="center"/>
    </xf>
    <xf numFmtId="167" fontId="8" fillId="8" borderId="7" xfId="0" applyNumberFormat="1" applyFont="1" applyFill="1" applyBorder="1" applyAlignment="1">
      <alignment horizontal="left" vertical="center"/>
    </xf>
    <xf numFmtId="167" fontId="8" fillId="8" borderId="8" xfId="0" applyNumberFormat="1" applyFont="1" applyFill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8" fillId="8" borderId="6" xfId="0" applyFont="1" applyFill="1" applyBorder="1" applyAlignment="1">
      <alignment horizontal="left" vertical="center"/>
    </xf>
    <xf numFmtId="0" fontId="8" fillId="8" borderId="7" xfId="0" applyFont="1" applyFill="1" applyBorder="1" applyAlignment="1">
      <alignment horizontal="left" vertical="center"/>
    </xf>
    <xf numFmtId="0" fontId="8" fillId="8" borderId="8" xfId="0" applyFont="1" applyFill="1" applyBorder="1" applyAlignment="1">
      <alignment horizontal="left"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top"/>
    </xf>
    <xf numFmtId="0" fontId="19" fillId="7" borderId="9" xfId="0" applyFont="1" applyFill="1" applyBorder="1" applyAlignment="1">
      <alignment horizontal="left" vertical="center"/>
    </xf>
    <xf numFmtId="0" fontId="13" fillId="0" borderId="26" xfId="0" applyFont="1" applyBorder="1" applyAlignment="1">
      <alignment vertical="center" wrapText="1"/>
    </xf>
    <xf numFmtId="0" fontId="13" fillId="0" borderId="26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10" fontId="7" fillId="0" borderId="17" xfId="3" applyNumberFormat="1" applyFont="1" applyFill="1" applyBorder="1" applyAlignment="1">
      <alignment horizontal="center" vertical="center"/>
    </xf>
    <xf numFmtId="0" fontId="13" fillId="0" borderId="23" xfId="0" applyFont="1" applyBorder="1" applyAlignment="1">
      <alignment vertical="center" wrapText="1"/>
    </xf>
    <xf numFmtId="0" fontId="5" fillId="5" borderId="11" xfId="0" applyFont="1" applyFill="1" applyBorder="1" applyAlignment="1">
      <alignment horizontal="left" vertical="center"/>
    </xf>
    <xf numFmtId="0" fontId="5" fillId="5" borderId="17" xfId="0" applyFont="1" applyFill="1" applyBorder="1" applyAlignment="1">
      <alignment horizontal="left" vertical="center"/>
    </xf>
    <xf numFmtId="0" fontId="5" fillId="8" borderId="7" xfId="0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left" vertical="center"/>
    </xf>
    <xf numFmtId="0" fontId="5" fillId="9" borderId="7" xfId="0" applyFont="1" applyFill="1" applyBorder="1" applyAlignment="1">
      <alignment horizontal="left" vertical="center"/>
    </xf>
    <xf numFmtId="0" fontId="5" fillId="9" borderId="8" xfId="0" applyFont="1" applyFill="1" applyBorder="1" applyAlignment="1">
      <alignment horizontal="left" vertical="center"/>
    </xf>
    <xf numFmtId="0" fontId="4" fillId="3" borderId="6" xfId="0" applyFont="1" applyFill="1" applyBorder="1" applyAlignment="1" applyProtection="1">
      <alignment vertical="center" wrapText="1"/>
    </xf>
    <xf numFmtId="0" fontId="4" fillId="3" borderId="7" xfId="0" applyFont="1" applyFill="1" applyBorder="1" applyAlignment="1" applyProtection="1">
      <alignment vertical="center" wrapText="1"/>
    </xf>
    <xf numFmtId="0" fontId="4" fillId="3" borderId="8" xfId="0" applyFont="1" applyFill="1" applyBorder="1" applyAlignment="1" applyProtection="1">
      <alignment vertical="center" wrapText="1"/>
    </xf>
    <xf numFmtId="0" fontId="4" fillId="3" borderId="6" xfId="0" applyFont="1" applyFill="1" applyBorder="1" applyAlignment="1" applyProtection="1">
      <alignment horizontal="left" vertical="center" wrapText="1"/>
    </xf>
    <xf numFmtId="0" fontId="4" fillId="3" borderId="7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vertical="center" wrapText="1"/>
    </xf>
  </cellXfs>
  <cellStyles count="7">
    <cellStyle name="Prozent" xfId="3" builtinId="5"/>
    <cellStyle name="Standard" xfId="0" builtinId="0"/>
    <cellStyle name="Währung" xfId="1" builtinId="4"/>
    <cellStyle name="Währung 2" xfId="2" xr:uid="{A0AB3682-02BE-4B0C-9EEA-686AFE6E6F7E}"/>
    <cellStyle name="Währung 3" xfId="4" xr:uid="{D4FF9478-01F0-497A-A130-1A8D49716B01}"/>
    <cellStyle name="Währung 3 2" xfId="6" xr:uid="{2232DC7F-8F8E-4367-9E96-C3C4D428110D}"/>
    <cellStyle name="Währung 4" xfId="5" xr:uid="{1B32F5D9-06B3-4D50-BD47-4C32052878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7EF25-82F5-47D5-8466-69F598E27B04}">
  <sheetPr>
    <pageSetUpPr fitToPage="1"/>
  </sheetPr>
  <dimension ref="A1:B17"/>
  <sheetViews>
    <sheetView tabSelected="1" view="pageBreakPreview" zoomScale="130" zoomScaleNormal="115" zoomScaleSheetLayoutView="130" workbookViewId="0">
      <selection activeCell="B9" sqref="B9"/>
    </sheetView>
  </sheetViews>
  <sheetFormatPr baseColWidth="10" defaultColWidth="11.5703125" defaultRowHeight="14.25"/>
  <cols>
    <col min="1" max="1" width="105.140625" style="59" customWidth="1"/>
    <col min="2" max="2" width="93.7109375" style="59" customWidth="1"/>
    <col min="3" max="3" width="11.5703125" style="59" customWidth="1"/>
    <col min="4" max="5" width="11.5703125" style="59"/>
    <col min="6" max="6" width="11.5703125" style="59" customWidth="1"/>
    <col min="7" max="16384" width="11.5703125" style="59"/>
  </cols>
  <sheetData>
    <row r="1" spans="1:2" ht="73.900000000000006" customHeight="1" thickBot="1">
      <c r="A1" s="137" t="s">
        <v>18</v>
      </c>
      <c r="B1" s="137"/>
    </row>
    <row r="2" spans="1:2" ht="164.45" customHeight="1" thickBot="1">
      <c r="A2" s="61" t="s">
        <v>39</v>
      </c>
      <c r="B2" s="62" t="s">
        <v>32</v>
      </c>
    </row>
    <row r="3" spans="1:2" s="60" customFormat="1" ht="13.5" thickBot="1">
      <c r="A3" s="138" t="s">
        <v>40</v>
      </c>
      <c r="B3" s="138"/>
    </row>
    <row r="4" spans="1:2" s="60" customFormat="1" ht="15" customHeight="1" thickBot="1">
      <c r="A4" s="63"/>
      <c r="B4" s="64"/>
    </row>
    <row r="5" spans="1:2" s="69" customFormat="1" ht="27.6" customHeight="1" thickBot="1">
      <c r="A5" s="139" t="s">
        <v>34</v>
      </c>
      <c r="B5" s="139"/>
    </row>
    <row r="6" spans="1:2" s="69" customFormat="1" ht="15" customHeight="1" thickBot="1">
      <c r="A6" s="70"/>
      <c r="B6" s="71"/>
    </row>
    <row r="7" spans="1:2" s="69" customFormat="1" ht="13.5" thickBot="1">
      <c r="A7" s="67" t="s">
        <v>54</v>
      </c>
      <c r="B7" s="68">
        <f>'BA 1'!F50</f>
        <v>256636.88987999997</v>
      </c>
    </row>
    <row r="8" spans="1:2" s="69" customFormat="1" ht="15" customHeight="1" thickBot="1">
      <c r="A8" s="70"/>
      <c r="B8" s="71"/>
    </row>
    <row r="9" spans="1:2" s="69" customFormat="1" ht="13.5" thickBot="1">
      <c r="A9" s="67" t="s">
        <v>33</v>
      </c>
      <c r="B9" s="72">
        <f>'BA 2'!F35</f>
        <v>10782.374609999999</v>
      </c>
    </row>
    <row r="10" spans="1:2" s="69" customFormat="1" ht="13.5" thickBot="1">
      <c r="A10" s="70"/>
      <c r="B10" s="71"/>
    </row>
    <row r="11" spans="1:2" s="69" customFormat="1" ht="13.5" thickBot="1">
      <c r="A11" s="73" t="s">
        <v>30</v>
      </c>
      <c r="B11" s="74">
        <f>B7+B9</f>
        <v>267419.26448999997</v>
      </c>
    </row>
    <row r="12" spans="1:2" s="69" customFormat="1" ht="13.5" thickBot="1">
      <c r="A12" s="70"/>
      <c r="B12" s="71"/>
    </row>
    <row r="13" spans="1:2" s="69" customFormat="1" ht="13.5" thickBot="1">
      <c r="A13" s="75" t="s">
        <v>26</v>
      </c>
      <c r="B13" s="68">
        <f>B11*0.19</f>
        <v>50809.660253099995</v>
      </c>
    </row>
    <row r="14" spans="1:2" s="69" customFormat="1" ht="13.5" thickBot="1">
      <c r="A14" s="70"/>
      <c r="B14" s="71"/>
    </row>
    <row r="15" spans="1:2" s="69" customFormat="1" ht="13.5" thickBot="1">
      <c r="A15" s="73" t="s">
        <v>31</v>
      </c>
      <c r="B15" s="74">
        <f>B13+B11</f>
        <v>318228.92474309995</v>
      </c>
    </row>
    <row r="16" spans="1:2" s="60" customFormat="1" ht="13.5" thickBot="1">
      <c r="A16" s="63"/>
      <c r="B16" s="64"/>
    </row>
    <row r="17" spans="1:2" s="60" customFormat="1" ht="39" customHeight="1" thickBot="1">
      <c r="A17" s="65" t="s">
        <v>27</v>
      </c>
      <c r="B17" s="66">
        <f>B15</f>
        <v>318228.92474309995</v>
      </c>
    </row>
  </sheetData>
  <sheetProtection algorithmName="SHA-512" hashValue="Kzi3AAEUZgpx+93nadPg9gDdxy7fwmtBdxlEBSb4LPC+uKRm6xT8iPAVMxdfEiF2Ob1Qysm3F2nfmurzmsVEVw==" saltValue="ah5Vljjk2ADT2q9ShBEZ9w==" spinCount="100000" sheet="1" objects="1" scenarios="1"/>
  <mergeCells count="3">
    <mergeCell ref="A1:B1"/>
    <mergeCell ref="A3:B3"/>
    <mergeCell ref="A5:B5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3B687-4D6B-4CE9-A8E6-68F8B2875BED}">
  <dimension ref="A1:F50"/>
  <sheetViews>
    <sheetView view="pageBreakPreview" zoomScaleNormal="115" zoomScaleSheetLayoutView="100" workbookViewId="0">
      <selection activeCell="F41" sqref="F41"/>
    </sheetView>
  </sheetViews>
  <sheetFormatPr baseColWidth="10" defaultRowHeight="15"/>
  <cols>
    <col min="2" max="2" width="28.28515625" customWidth="1"/>
    <col min="3" max="3" width="77.7109375" customWidth="1"/>
    <col min="4" max="4" width="26" customWidth="1"/>
    <col min="5" max="5" width="26.28515625" customWidth="1"/>
    <col min="6" max="6" width="46.28515625" customWidth="1"/>
  </cols>
  <sheetData>
    <row r="1" spans="1:6" ht="73.900000000000006" customHeight="1" thickBot="1">
      <c r="A1" s="83" t="s">
        <v>18</v>
      </c>
      <c r="B1" s="84"/>
      <c r="C1" s="84"/>
      <c r="D1" s="84"/>
      <c r="E1" s="84"/>
      <c r="F1" s="85"/>
    </row>
    <row r="2" spans="1:6" ht="17.649999999999999" hidden="1" customHeight="1" thickBot="1">
      <c r="A2" s="86"/>
      <c r="B2" s="87"/>
      <c r="C2" s="87"/>
      <c r="D2" s="87"/>
      <c r="E2" s="87"/>
      <c r="F2" s="88"/>
    </row>
    <row r="3" spans="1:6" ht="17.649999999999999" hidden="1" customHeight="1" thickBot="1">
      <c r="A3" s="86"/>
      <c r="B3" s="87"/>
      <c r="C3" s="87"/>
      <c r="D3" s="87"/>
      <c r="E3" s="87"/>
      <c r="F3" s="88"/>
    </row>
    <row r="4" spans="1:6" ht="18" hidden="1" customHeight="1" thickBot="1">
      <c r="A4" s="89"/>
      <c r="B4" s="90"/>
      <c r="C4" s="90"/>
      <c r="D4" s="90"/>
      <c r="E4" s="90"/>
      <c r="F4" s="91"/>
    </row>
    <row r="5" spans="1:6" ht="111.6" customHeight="1" thickBot="1">
      <c r="A5" s="92" t="s">
        <v>41</v>
      </c>
      <c r="B5" s="93"/>
      <c r="C5" s="94"/>
      <c r="D5" s="156" t="s">
        <v>15</v>
      </c>
      <c r="E5" s="157"/>
      <c r="F5" s="158"/>
    </row>
    <row r="6" spans="1:6" ht="119.65" customHeight="1" thickBot="1">
      <c r="A6" s="95"/>
      <c r="B6" s="96"/>
      <c r="C6" s="97"/>
      <c r="D6" s="159" t="s">
        <v>52</v>
      </c>
      <c r="E6" s="160"/>
      <c r="F6" s="161"/>
    </row>
    <row r="7" spans="1:6" ht="15.75" thickBot="1">
      <c r="A7" s="98" t="s">
        <v>40</v>
      </c>
      <c r="B7" s="99"/>
      <c r="C7" s="99"/>
      <c r="D7" s="100"/>
      <c r="E7" s="100"/>
      <c r="F7" s="101"/>
    </row>
    <row r="8" spans="1:6" ht="14.65" customHeight="1" thickBot="1">
      <c r="A8" s="102"/>
      <c r="B8" s="103"/>
      <c r="C8" s="103"/>
      <c r="D8" s="103"/>
      <c r="E8" s="103"/>
      <c r="F8" s="104"/>
    </row>
    <row r="9" spans="1:6" ht="30" customHeight="1" thickBot="1">
      <c r="A9" s="105" t="s">
        <v>10</v>
      </c>
      <c r="B9" s="106"/>
      <c r="C9" s="106"/>
      <c r="D9" s="106"/>
      <c r="E9" s="106"/>
      <c r="F9" s="107"/>
    </row>
    <row r="10" spans="1:6" ht="14.65" customHeight="1" thickBot="1">
      <c r="A10" s="14"/>
      <c r="B10" s="13"/>
      <c r="C10" s="9"/>
      <c r="D10" s="9"/>
      <c r="E10" s="27"/>
      <c r="F10" s="28"/>
    </row>
    <row r="11" spans="1:6" ht="14.65" customHeight="1" thickBot="1">
      <c r="A11" s="108" t="s">
        <v>5</v>
      </c>
      <c r="B11" s="109"/>
      <c r="C11" s="109"/>
      <c r="D11" s="109"/>
      <c r="E11" s="109"/>
      <c r="F11" s="110"/>
    </row>
    <row r="12" spans="1:6" ht="14.65" customHeight="1" thickBot="1">
      <c r="A12" s="1"/>
      <c r="B12" s="12"/>
      <c r="C12" s="9"/>
      <c r="D12" s="9"/>
      <c r="E12" s="27"/>
      <c r="F12" s="28"/>
    </row>
    <row r="13" spans="1:6" ht="15" customHeight="1" thickBot="1">
      <c r="A13" s="80" t="s">
        <v>17</v>
      </c>
      <c r="B13" s="81"/>
      <c r="C13" s="81"/>
      <c r="D13" s="81"/>
      <c r="E13" s="82"/>
      <c r="F13" s="40">
        <v>3972260.99</v>
      </c>
    </row>
    <row r="14" spans="1:6" ht="15" customHeight="1" thickBot="1">
      <c r="A14" s="41"/>
      <c r="B14" s="42"/>
      <c r="C14" s="43"/>
      <c r="D14" s="43"/>
      <c r="E14" s="42"/>
      <c r="F14" s="44"/>
    </row>
    <row r="15" spans="1:6" ht="15" customHeight="1" thickBot="1">
      <c r="A15" s="111" t="s">
        <v>13</v>
      </c>
      <c r="B15" s="112"/>
      <c r="C15" s="112"/>
      <c r="D15" s="112"/>
      <c r="E15" s="112"/>
      <c r="F15" s="45" t="s">
        <v>12</v>
      </c>
    </row>
    <row r="16" spans="1:6" ht="15" customHeight="1" thickBot="1">
      <c r="A16" s="41"/>
      <c r="B16" s="42"/>
      <c r="C16" s="43"/>
      <c r="D16" s="43"/>
      <c r="E16" s="42"/>
      <c r="F16" s="44"/>
    </row>
    <row r="17" spans="1:6" ht="15" customHeight="1" thickBot="1">
      <c r="A17" s="111" t="s">
        <v>14</v>
      </c>
      <c r="B17" s="112"/>
      <c r="C17" s="112"/>
      <c r="D17" s="112"/>
      <c r="E17" s="112"/>
      <c r="F17" s="48" t="s">
        <v>19</v>
      </c>
    </row>
    <row r="18" spans="1:6" ht="15.6" customHeight="1" thickBot="1">
      <c r="A18" s="41"/>
      <c r="B18" s="42"/>
      <c r="C18" s="43"/>
      <c r="D18" s="43"/>
      <c r="E18" s="42"/>
      <c r="F18" s="44"/>
    </row>
    <row r="19" spans="1:6" ht="15" customHeight="1" thickBot="1">
      <c r="A19" s="80" t="s">
        <v>42</v>
      </c>
      <c r="B19" s="81"/>
      <c r="C19" s="81"/>
      <c r="D19" s="82"/>
      <c r="E19" s="47"/>
      <c r="F19" s="45">
        <v>253719.12</v>
      </c>
    </row>
    <row r="20" spans="1:6" ht="15.75" thickBot="1">
      <c r="A20" s="3"/>
      <c r="B20" s="29"/>
      <c r="C20" s="9"/>
      <c r="D20" s="9"/>
      <c r="E20" s="27"/>
      <c r="F20" s="28"/>
    </row>
    <row r="21" spans="1:6" ht="15" customHeight="1" thickBot="1">
      <c r="A21" s="119" t="s">
        <v>16</v>
      </c>
      <c r="B21" s="120"/>
      <c r="C21" s="121"/>
      <c r="D21" s="15" t="s">
        <v>1</v>
      </c>
      <c r="E21" s="16" t="s">
        <v>2</v>
      </c>
      <c r="F21" s="16" t="s">
        <v>0</v>
      </c>
    </row>
    <row r="22" spans="1:6" ht="15" customHeight="1">
      <c r="A22" s="30" t="s">
        <v>3</v>
      </c>
      <c r="B22" s="4" t="s">
        <v>43</v>
      </c>
      <c r="C22" s="5" t="s">
        <v>7</v>
      </c>
      <c r="D22" s="33">
        <v>0.15</v>
      </c>
      <c r="E22" s="33">
        <v>0.15</v>
      </c>
      <c r="F22" s="34">
        <f>F19*E22</f>
        <v>38057.867999999995</v>
      </c>
    </row>
    <row r="23" spans="1:6" ht="15" customHeight="1">
      <c r="A23" s="30" t="s">
        <v>3</v>
      </c>
      <c r="B23" s="4" t="s">
        <v>44</v>
      </c>
      <c r="C23" s="5" t="s">
        <v>6</v>
      </c>
      <c r="D23" s="33">
        <v>0.3</v>
      </c>
      <c r="E23" s="33">
        <v>0.3</v>
      </c>
      <c r="F23" s="35">
        <f>F19*E23</f>
        <v>76115.73599999999</v>
      </c>
    </row>
    <row r="24" spans="1:6" ht="15" customHeight="1">
      <c r="A24" s="30" t="s">
        <v>4</v>
      </c>
      <c r="B24" s="4" t="s">
        <v>45</v>
      </c>
      <c r="C24" s="5" t="s">
        <v>20</v>
      </c>
      <c r="D24" s="33">
        <v>0.4</v>
      </c>
      <c r="E24" s="33">
        <v>0.4</v>
      </c>
      <c r="F24" s="35">
        <f>F19*E24</f>
        <v>101487.648</v>
      </c>
    </row>
    <row r="25" spans="1:6" ht="15" customHeight="1" thickBot="1">
      <c r="A25" s="30" t="s">
        <v>4</v>
      </c>
      <c r="B25" s="4" t="s">
        <v>46</v>
      </c>
      <c r="C25" s="5" t="s">
        <v>47</v>
      </c>
      <c r="D25" s="33">
        <v>0.02</v>
      </c>
      <c r="E25" s="33">
        <v>0.02</v>
      </c>
      <c r="F25" s="35">
        <f>E25*F19</f>
        <v>5074.3824000000004</v>
      </c>
    </row>
    <row r="26" spans="1:6" ht="15.75" thickBot="1">
      <c r="A26" s="122" t="s">
        <v>24</v>
      </c>
      <c r="B26" s="123"/>
      <c r="C26" s="124"/>
      <c r="D26" s="19">
        <f>SUM(D22:D25)</f>
        <v>0.87</v>
      </c>
      <c r="E26" s="50">
        <f>SUM(E22:E25)</f>
        <v>0.87</v>
      </c>
      <c r="F26" s="20">
        <f>SUM(F22:F24)</f>
        <v>215661.25199999998</v>
      </c>
    </row>
    <row r="27" spans="1:6" ht="15.75" thickBot="1">
      <c r="A27" s="8"/>
      <c r="B27" s="9"/>
      <c r="C27" s="27"/>
      <c r="D27" s="27"/>
      <c r="E27" s="43"/>
      <c r="F27" s="10"/>
    </row>
    <row r="28" spans="1:6" ht="15.75" thickBot="1">
      <c r="A28" s="128" t="s">
        <v>35</v>
      </c>
      <c r="B28" s="129"/>
      <c r="C28" s="129"/>
      <c r="D28" s="9"/>
      <c r="E28" s="51">
        <v>0.15</v>
      </c>
      <c r="F28" s="36">
        <f>F26*E28</f>
        <v>32349.187799999996</v>
      </c>
    </row>
    <row r="29" spans="1:6" ht="15.75" thickBot="1">
      <c r="A29" s="2"/>
      <c r="B29" s="31"/>
      <c r="C29" s="9"/>
      <c r="D29" s="9"/>
      <c r="E29" s="42"/>
      <c r="F29" s="28"/>
    </row>
    <row r="30" spans="1:6" ht="15.75" thickBot="1">
      <c r="A30" s="128" t="s">
        <v>36</v>
      </c>
      <c r="B30" s="129"/>
      <c r="C30" s="129"/>
      <c r="D30" s="9"/>
      <c r="E30" s="52">
        <v>0.04</v>
      </c>
      <c r="F30" s="36">
        <f>F26*E30</f>
        <v>8626.4500799999987</v>
      </c>
    </row>
    <row r="31" spans="1:6" ht="15.75" thickBot="1">
      <c r="A31" s="21"/>
      <c r="B31" s="22"/>
      <c r="C31" s="9"/>
      <c r="D31" s="9"/>
      <c r="E31" s="27"/>
      <c r="F31" s="28"/>
    </row>
    <row r="32" spans="1:6" ht="27" customHeight="1" thickBot="1">
      <c r="A32" s="130" t="s">
        <v>37</v>
      </c>
      <c r="B32" s="131"/>
      <c r="C32" s="131"/>
      <c r="D32" s="9"/>
      <c r="E32" s="46">
        <v>0</v>
      </c>
      <c r="F32" s="36">
        <f>F26*E32</f>
        <v>0</v>
      </c>
    </row>
    <row r="33" spans="1:6" ht="15.75" thickBot="1">
      <c r="A33" s="8"/>
      <c r="B33" s="9"/>
      <c r="C33" s="27"/>
      <c r="D33" s="27"/>
      <c r="E33" s="9"/>
      <c r="F33" s="10"/>
    </row>
    <row r="34" spans="1:6" ht="15" customHeight="1" thickBot="1">
      <c r="A34" s="132" t="s">
        <v>23</v>
      </c>
      <c r="B34" s="133"/>
      <c r="C34" s="134"/>
      <c r="D34" s="135"/>
      <c r="E34" s="136"/>
      <c r="F34" s="18">
        <f>F26+F28+F30+F32</f>
        <v>256636.88987999997</v>
      </c>
    </row>
    <row r="35" spans="1:6" ht="15.75" thickBot="1">
      <c r="A35" s="2"/>
      <c r="B35" s="31"/>
      <c r="C35" s="9"/>
      <c r="D35" s="9"/>
      <c r="E35" s="27"/>
      <c r="F35" s="28"/>
    </row>
    <row r="36" spans="1:6" ht="30" customHeight="1" thickBot="1">
      <c r="A36" s="153" t="s">
        <v>11</v>
      </c>
      <c r="B36" s="154"/>
      <c r="C36" s="154"/>
      <c r="D36" s="154"/>
      <c r="E36" s="154"/>
      <c r="F36" s="155"/>
    </row>
    <row r="37" spans="1:6" ht="15.75" thickBot="1">
      <c r="A37" s="25"/>
      <c r="B37" s="11"/>
      <c r="C37" s="11"/>
      <c r="D37" s="11"/>
      <c r="E37" s="11"/>
      <c r="F37" s="24"/>
    </row>
    <row r="38" spans="1:6" ht="15" customHeight="1" thickBot="1">
      <c r="A38" s="26"/>
      <c r="B38" s="151"/>
      <c r="C38" s="151"/>
      <c r="D38" s="151"/>
      <c r="E38" s="152"/>
      <c r="F38" s="37" t="s">
        <v>0</v>
      </c>
    </row>
    <row r="39" spans="1:6" ht="15" customHeight="1" thickBot="1">
      <c r="A39" s="149" t="s">
        <v>48</v>
      </c>
      <c r="B39" s="150"/>
      <c r="C39" s="150"/>
      <c r="D39" s="143"/>
      <c r="E39" s="143"/>
      <c r="F39" s="38">
        <f>SUM(F40:F41)</f>
        <v>0</v>
      </c>
    </row>
    <row r="40" spans="1:6" ht="34.15" customHeight="1">
      <c r="A40" s="76" t="s">
        <v>4</v>
      </c>
      <c r="B40" s="148" t="s">
        <v>49</v>
      </c>
      <c r="C40" s="148"/>
      <c r="D40" s="142" t="s">
        <v>22</v>
      </c>
      <c r="E40" s="142"/>
      <c r="F40" s="77">
        <v>0</v>
      </c>
    </row>
    <row r="41" spans="1:6" ht="34.15" customHeight="1" thickBot="1">
      <c r="A41" s="78" t="s">
        <v>4</v>
      </c>
      <c r="B41" s="140" t="s">
        <v>50</v>
      </c>
      <c r="C41" s="140"/>
      <c r="D41" s="141" t="s">
        <v>22</v>
      </c>
      <c r="E41" s="141"/>
      <c r="F41" s="79">
        <v>0</v>
      </c>
    </row>
    <row r="42" spans="1:6" ht="15" customHeight="1" thickBot="1">
      <c r="A42" s="144" t="s">
        <v>8</v>
      </c>
      <c r="B42" s="146"/>
      <c r="C42" s="145"/>
      <c r="D42" s="144"/>
      <c r="E42" s="145"/>
      <c r="F42" s="7">
        <f>F39</f>
        <v>0</v>
      </c>
    </row>
    <row r="43" spans="1:6" ht="15.75" thickBot="1">
      <c r="A43" s="6"/>
      <c r="F43" s="32"/>
    </row>
    <row r="44" spans="1:6">
      <c r="A44" s="128" t="s">
        <v>51</v>
      </c>
      <c r="B44" s="129"/>
      <c r="C44" s="129"/>
      <c r="D44" s="147">
        <f>E32</f>
        <v>0</v>
      </c>
      <c r="E44" s="147"/>
      <c r="F44" s="36">
        <f>F42*D44</f>
        <v>0</v>
      </c>
    </row>
    <row r="45" spans="1:6" ht="15.75" thickBot="1">
      <c r="A45" s="21"/>
      <c r="B45" s="22"/>
      <c r="C45" s="22"/>
      <c r="D45" s="23"/>
      <c r="E45" s="23"/>
      <c r="F45" s="17"/>
    </row>
    <row r="46" spans="1:6" ht="15" customHeight="1" thickBot="1">
      <c r="A46" s="132" t="s">
        <v>9</v>
      </c>
      <c r="B46" s="133"/>
      <c r="C46" s="134"/>
      <c r="D46" s="135"/>
      <c r="E46" s="136"/>
      <c r="F46" s="18">
        <f>F42+F44</f>
        <v>0</v>
      </c>
    </row>
    <row r="47" spans="1:6" ht="15.75" thickBot="1">
      <c r="A47" s="21"/>
      <c r="B47" s="22"/>
      <c r="C47" s="22"/>
      <c r="D47" s="23"/>
      <c r="E47" s="23"/>
      <c r="F47" s="17"/>
    </row>
    <row r="48" spans="1:6" ht="30" customHeight="1" thickBot="1">
      <c r="A48" s="113" t="s">
        <v>28</v>
      </c>
      <c r="B48" s="114"/>
      <c r="C48" s="114"/>
      <c r="D48" s="114"/>
      <c r="E48" s="114"/>
      <c r="F48" s="115"/>
    </row>
    <row r="49" spans="1:6" ht="15.75" thickBot="1">
      <c r="A49" s="21"/>
      <c r="B49" s="22"/>
      <c r="C49" s="22"/>
      <c r="D49" s="23"/>
      <c r="E49" s="23"/>
      <c r="F49" s="17"/>
    </row>
    <row r="50" spans="1:6" ht="15.75" thickBot="1">
      <c r="A50" s="116" t="s">
        <v>25</v>
      </c>
      <c r="B50" s="117"/>
      <c r="C50" s="117"/>
      <c r="D50" s="118"/>
      <c r="E50" s="118"/>
      <c r="F50" s="39">
        <f>F34+F46</f>
        <v>256636.88987999997</v>
      </c>
    </row>
  </sheetData>
  <sheetProtection algorithmName="SHA-512" hashValue="BcUuluCMUgT7KirZlWgWiExpi6qZmiQY+9pcTDS6guC/0XYkCbtL6fwG4jdrlqV1/LFbcgeNKpC99yTfE8u7Bw==" saltValue="E6wFtE5YSZj5pHR9gqQhVw==" spinCount="100000" sheet="1" selectLockedCells="1"/>
  <mergeCells count="36">
    <mergeCell ref="A32:C32"/>
    <mergeCell ref="A34:C34"/>
    <mergeCell ref="A28:C28"/>
    <mergeCell ref="A30:C30"/>
    <mergeCell ref="B38:E38"/>
    <mergeCell ref="A36:F36"/>
    <mergeCell ref="D34:E34"/>
    <mergeCell ref="A1:F4"/>
    <mergeCell ref="A7:F7"/>
    <mergeCell ref="B40:C40"/>
    <mergeCell ref="D5:F5"/>
    <mergeCell ref="A5:C6"/>
    <mergeCell ref="D6:F6"/>
    <mergeCell ref="A21:C21"/>
    <mergeCell ref="A26:C26"/>
    <mergeCell ref="A13:E13"/>
    <mergeCell ref="A15:E15"/>
    <mergeCell ref="A17:E17"/>
    <mergeCell ref="A8:F8"/>
    <mergeCell ref="A9:F9"/>
    <mergeCell ref="A11:F11"/>
    <mergeCell ref="A19:D19"/>
    <mergeCell ref="A39:C39"/>
    <mergeCell ref="A50:C50"/>
    <mergeCell ref="A42:C42"/>
    <mergeCell ref="D46:E46"/>
    <mergeCell ref="D50:E50"/>
    <mergeCell ref="A48:F48"/>
    <mergeCell ref="A44:C44"/>
    <mergeCell ref="A46:C46"/>
    <mergeCell ref="D44:E44"/>
    <mergeCell ref="B41:C41"/>
    <mergeCell ref="D41:E41"/>
    <mergeCell ref="D40:E40"/>
    <mergeCell ref="D39:E39"/>
    <mergeCell ref="D42:E42"/>
  </mergeCells>
  <phoneticPr fontId="9" type="noConversion"/>
  <printOptions horizontalCentered="1"/>
  <pageMargins left="0.70866141732283472" right="0.70866141732283472" top="0.78740157480314965" bottom="0.78740157480314965" header="0.31496062992125984" footer="0.31496062992125984"/>
  <pageSetup paperSize="9" scale="59" fitToHeight="2" orientation="landscape" r:id="rId1"/>
  <rowBreaks count="1" manualBreakCount="1">
    <brk id="3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06983-71DA-4F14-A29F-379176A5AC90}">
  <sheetPr>
    <pageSetUpPr fitToPage="1"/>
  </sheetPr>
  <dimension ref="A1:F35"/>
  <sheetViews>
    <sheetView view="pageBreakPreview" zoomScaleNormal="100" zoomScaleSheetLayoutView="100" workbookViewId="0">
      <selection activeCell="E29" sqref="E29"/>
    </sheetView>
  </sheetViews>
  <sheetFormatPr baseColWidth="10" defaultRowHeight="15"/>
  <cols>
    <col min="2" max="2" width="28.28515625" customWidth="1"/>
    <col min="3" max="3" width="77.7109375" customWidth="1"/>
    <col min="4" max="4" width="26" customWidth="1"/>
    <col min="5" max="5" width="26.28515625" customWidth="1"/>
    <col min="6" max="6" width="46.28515625" customWidth="1"/>
  </cols>
  <sheetData>
    <row r="1" spans="1:6" ht="73.900000000000006" customHeight="1" thickBot="1">
      <c r="A1" s="83" t="s">
        <v>18</v>
      </c>
      <c r="B1" s="84"/>
      <c r="C1" s="84"/>
      <c r="D1" s="84"/>
      <c r="E1" s="84"/>
      <c r="F1" s="85"/>
    </row>
    <row r="2" spans="1:6" ht="17.649999999999999" hidden="1" customHeight="1">
      <c r="A2" s="86"/>
      <c r="B2" s="87"/>
      <c r="C2" s="87"/>
      <c r="D2" s="87"/>
      <c r="E2" s="87"/>
      <c r="F2" s="88"/>
    </row>
    <row r="3" spans="1:6" ht="17.649999999999999" hidden="1" customHeight="1">
      <c r="A3" s="86"/>
      <c r="B3" s="87"/>
      <c r="C3" s="87"/>
      <c r="D3" s="87"/>
      <c r="E3" s="87"/>
      <c r="F3" s="88"/>
    </row>
    <row r="4" spans="1:6" ht="18" hidden="1" customHeight="1">
      <c r="A4" s="89"/>
      <c r="B4" s="90"/>
      <c r="C4" s="90"/>
      <c r="D4" s="90"/>
      <c r="E4" s="90"/>
      <c r="F4" s="91"/>
    </row>
    <row r="5" spans="1:6" ht="111.6" customHeight="1" thickBot="1">
      <c r="A5" s="92" t="s">
        <v>53</v>
      </c>
      <c r="B5" s="93"/>
      <c r="C5" s="94"/>
      <c r="D5" s="156" t="s">
        <v>55</v>
      </c>
      <c r="E5" s="157"/>
      <c r="F5" s="158"/>
    </row>
    <row r="6" spans="1:6" ht="119.65" customHeight="1" thickBot="1">
      <c r="A6" s="95"/>
      <c r="B6" s="96"/>
      <c r="C6" s="97"/>
      <c r="D6" s="159" t="s">
        <v>21</v>
      </c>
      <c r="E6" s="160"/>
      <c r="F6" s="161"/>
    </row>
    <row r="7" spans="1:6" ht="15.75" thickBot="1">
      <c r="A7" s="98" t="s">
        <v>40</v>
      </c>
      <c r="B7" s="99"/>
      <c r="C7" s="99"/>
      <c r="D7" s="100"/>
      <c r="E7" s="100"/>
      <c r="F7" s="101"/>
    </row>
    <row r="8" spans="1:6" ht="14.65" customHeight="1" thickBot="1">
      <c r="A8" s="102"/>
      <c r="B8" s="103"/>
      <c r="C8" s="103"/>
      <c r="D8" s="103"/>
      <c r="E8" s="103"/>
      <c r="F8" s="104"/>
    </row>
    <row r="9" spans="1:6" ht="30" customHeight="1" thickBot="1">
      <c r="A9" s="105" t="s">
        <v>10</v>
      </c>
      <c r="B9" s="106"/>
      <c r="C9" s="106"/>
      <c r="D9" s="106"/>
      <c r="E9" s="106"/>
      <c r="F9" s="107"/>
    </row>
    <row r="10" spans="1:6" ht="14.65" customHeight="1" thickBot="1">
      <c r="A10" s="14"/>
      <c r="B10" s="13"/>
      <c r="C10" s="9"/>
      <c r="D10" s="9"/>
      <c r="E10" s="27"/>
      <c r="F10" s="28"/>
    </row>
    <row r="11" spans="1:6" ht="14.65" customHeight="1" thickBot="1">
      <c r="A11" s="108" t="s">
        <v>5</v>
      </c>
      <c r="B11" s="109"/>
      <c r="C11" s="109"/>
      <c r="D11" s="109"/>
      <c r="E11" s="109"/>
      <c r="F11" s="110"/>
    </row>
    <row r="12" spans="1:6" ht="14.65" customHeight="1" thickBot="1">
      <c r="A12" s="1"/>
      <c r="B12" s="12"/>
      <c r="C12" s="9"/>
      <c r="D12" s="9"/>
      <c r="E12" s="27"/>
      <c r="F12" s="28"/>
    </row>
    <row r="13" spans="1:6" ht="15" customHeight="1" thickBot="1">
      <c r="A13" s="80" t="s">
        <v>17</v>
      </c>
      <c r="B13" s="81"/>
      <c r="C13" s="81"/>
      <c r="D13" s="81"/>
      <c r="E13" s="82"/>
      <c r="F13" s="40">
        <v>636092.79</v>
      </c>
    </row>
    <row r="14" spans="1:6" ht="15" customHeight="1" thickBot="1">
      <c r="A14" s="41"/>
      <c r="B14" s="42"/>
      <c r="C14" s="43"/>
      <c r="D14" s="43"/>
      <c r="E14" s="42"/>
      <c r="F14" s="44"/>
    </row>
    <row r="15" spans="1:6" ht="15" customHeight="1" thickBot="1">
      <c r="A15" s="111" t="s">
        <v>13</v>
      </c>
      <c r="B15" s="112"/>
      <c r="C15" s="112"/>
      <c r="D15" s="112"/>
      <c r="E15" s="112"/>
      <c r="F15" s="45" t="s">
        <v>12</v>
      </c>
    </row>
    <row r="16" spans="1:6" ht="15" customHeight="1" thickBot="1">
      <c r="A16" s="41"/>
      <c r="B16" s="42"/>
      <c r="C16" s="43"/>
      <c r="D16" s="43"/>
      <c r="E16" s="42"/>
      <c r="F16" s="44"/>
    </row>
    <row r="17" spans="1:6" ht="15" customHeight="1" thickBot="1">
      <c r="A17" s="111" t="s">
        <v>14</v>
      </c>
      <c r="B17" s="112"/>
      <c r="C17" s="112"/>
      <c r="D17" s="112"/>
      <c r="E17" s="112"/>
      <c r="F17" s="48" t="s">
        <v>19</v>
      </c>
    </row>
    <row r="18" spans="1:6" ht="15.6" customHeight="1" thickBot="1">
      <c r="A18" s="41"/>
      <c r="B18" s="42"/>
      <c r="C18" s="43"/>
      <c r="D18" s="43"/>
      <c r="E18" s="42"/>
      <c r="F18" s="44"/>
    </row>
    <row r="19" spans="1:6" ht="15" customHeight="1" thickBot="1">
      <c r="A19" s="80" t="s">
        <v>42</v>
      </c>
      <c r="B19" s="81"/>
      <c r="C19" s="81"/>
      <c r="D19" s="82"/>
      <c r="E19" s="53"/>
      <c r="F19" s="45">
        <v>60405.46</v>
      </c>
    </row>
    <row r="20" spans="1:6" ht="15.75" thickBot="1">
      <c r="A20" s="3"/>
      <c r="B20" s="29"/>
      <c r="C20" s="9"/>
      <c r="D20" s="9"/>
      <c r="E20" s="42"/>
      <c r="F20" s="44"/>
    </row>
    <row r="21" spans="1:6" ht="15" customHeight="1" thickBot="1">
      <c r="A21" s="119" t="s">
        <v>16</v>
      </c>
      <c r="B21" s="120"/>
      <c r="C21" s="121"/>
      <c r="D21" s="15" t="s">
        <v>1</v>
      </c>
      <c r="E21" s="54" t="s">
        <v>2</v>
      </c>
      <c r="F21" s="54" t="s">
        <v>0</v>
      </c>
    </row>
    <row r="22" spans="1:6" ht="15" customHeight="1" thickBot="1">
      <c r="A22" s="30" t="s">
        <v>3</v>
      </c>
      <c r="B22" s="4" t="s">
        <v>43</v>
      </c>
      <c r="C22" s="5" t="s">
        <v>7</v>
      </c>
      <c r="D22" s="33">
        <v>0.15</v>
      </c>
      <c r="E22" s="49">
        <v>0.15</v>
      </c>
      <c r="F22" s="55">
        <f>F19*E22</f>
        <v>9060.8189999999995</v>
      </c>
    </row>
    <row r="23" spans="1:6" ht="15.75" thickBot="1">
      <c r="A23" s="122" t="s">
        <v>24</v>
      </c>
      <c r="B23" s="123"/>
      <c r="C23" s="124"/>
      <c r="D23" s="19">
        <f>SUM(D22:D22)</f>
        <v>0.15</v>
      </c>
      <c r="E23" s="50">
        <f>SUM(E22:E22)</f>
        <v>0.15</v>
      </c>
      <c r="F23" s="56">
        <f>SUM(F22:F22)</f>
        <v>9060.8189999999995</v>
      </c>
    </row>
    <row r="24" spans="1:6" ht="15.75" thickBot="1">
      <c r="A24" s="8"/>
      <c r="B24" s="9"/>
      <c r="C24" s="27"/>
      <c r="D24" s="27"/>
      <c r="E24" s="43"/>
      <c r="F24" s="57"/>
    </row>
    <row r="25" spans="1:6" ht="15.75" thickBot="1">
      <c r="A25" s="125" t="s">
        <v>35</v>
      </c>
      <c r="B25" s="126"/>
      <c r="C25" s="127"/>
      <c r="D25" s="9"/>
      <c r="E25" s="51">
        <v>0.15</v>
      </c>
      <c r="F25" s="58">
        <f>F23*E25</f>
        <v>1359.12285</v>
      </c>
    </row>
    <row r="26" spans="1:6" ht="15.75" thickBot="1">
      <c r="A26" s="2"/>
      <c r="B26" s="31"/>
      <c r="C26" s="9"/>
      <c r="D26" s="9"/>
      <c r="E26" s="42"/>
      <c r="F26" s="44"/>
    </row>
    <row r="27" spans="1:6" ht="15.75" thickBot="1">
      <c r="A27" s="128" t="s">
        <v>36</v>
      </c>
      <c r="B27" s="129"/>
      <c r="C27" s="129"/>
      <c r="D27" s="9"/>
      <c r="E27" s="52">
        <v>0.04</v>
      </c>
      <c r="F27" s="58">
        <f>F23*E27</f>
        <v>362.43275999999997</v>
      </c>
    </row>
    <row r="28" spans="1:6" ht="15.75" thickBot="1">
      <c r="A28" s="21"/>
      <c r="B28" s="22"/>
      <c r="C28" s="9"/>
      <c r="D28" s="9"/>
      <c r="E28" s="27"/>
      <c r="F28" s="28"/>
    </row>
    <row r="29" spans="1:6" ht="28.9" customHeight="1" thickBot="1">
      <c r="A29" s="130" t="s">
        <v>37</v>
      </c>
      <c r="B29" s="131"/>
      <c r="C29" s="131"/>
      <c r="D29" s="9"/>
      <c r="E29" s="46">
        <v>0</v>
      </c>
      <c r="F29" s="36">
        <f>F23*E29</f>
        <v>0</v>
      </c>
    </row>
    <row r="30" spans="1:6" ht="15.75" thickBot="1">
      <c r="A30" s="8"/>
      <c r="B30" s="9"/>
      <c r="C30" s="27"/>
      <c r="D30" s="27"/>
      <c r="E30" s="9"/>
      <c r="F30" s="10"/>
    </row>
    <row r="31" spans="1:6" ht="15.75" thickBot="1">
      <c r="A31" s="132" t="s">
        <v>23</v>
      </c>
      <c r="B31" s="133"/>
      <c r="C31" s="134"/>
      <c r="D31" s="135"/>
      <c r="E31" s="136"/>
      <c r="F31" s="18">
        <f>F23+F25+F27+F29</f>
        <v>10782.374609999999</v>
      </c>
    </row>
    <row r="32" spans="1:6" ht="15.75" thickBot="1">
      <c r="A32" s="2"/>
      <c r="B32" s="31"/>
      <c r="C32" s="9"/>
      <c r="D32" s="9"/>
      <c r="E32" s="27"/>
      <c r="F32" s="28"/>
    </row>
    <row r="33" spans="1:6" ht="30" customHeight="1" thickBot="1">
      <c r="A33" s="113" t="s">
        <v>29</v>
      </c>
      <c r="B33" s="114"/>
      <c r="C33" s="114"/>
      <c r="D33" s="114"/>
      <c r="E33" s="114"/>
      <c r="F33" s="115"/>
    </row>
    <row r="34" spans="1:6" ht="15.75" thickBot="1">
      <c r="A34" s="21"/>
      <c r="B34" s="22"/>
      <c r="C34" s="22"/>
      <c r="D34" s="23"/>
      <c r="E34" s="23"/>
      <c r="F34" s="17"/>
    </row>
    <row r="35" spans="1:6" ht="15.75" thickBot="1">
      <c r="A35" s="116" t="s">
        <v>38</v>
      </c>
      <c r="B35" s="117"/>
      <c r="C35" s="117"/>
      <c r="D35" s="118"/>
      <c r="E35" s="118"/>
      <c r="F35" s="39">
        <f>F31</f>
        <v>10782.374609999999</v>
      </c>
    </row>
  </sheetData>
  <sheetProtection algorithmName="SHA-512" hashValue="5ukkMizmVNWs5f4Pg59Zrtm7VaovWjrtr15OlY2Va0Vkr74KH0D6iaDO96M2ujxZad4utH3kh8RotxJWcnnJ2g==" saltValue="lc5dkQDRw0AVx5hQfxAuwQ==" spinCount="100000" sheet="1" objects="1" scenarios="1"/>
  <mergeCells count="22">
    <mergeCell ref="A33:F33"/>
    <mergeCell ref="A35:C35"/>
    <mergeCell ref="D35:E35"/>
    <mergeCell ref="A21:C21"/>
    <mergeCell ref="A23:C23"/>
    <mergeCell ref="A25:C25"/>
    <mergeCell ref="A27:C27"/>
    <mergeCell ref="A29:C29"/>
    <mergeCell ref="A31:C31"/>
    <mergeCell ref="D31:E31"/>
    <mergeCell ref="A19:D19"/>
    <mergeCell ref="A1:F4"/>
    <mergeCell ref="A5:C6"/>
    <mergeCell ref="D5:F5"/>
    <mergeCell ref="D6:F6"/>
    <mergeCell ref="A7:F7"/>
    <mergeCell ref="A8:F8"/>
    <mergeCell ref="A9:F9"/>
    <mergeCell ref="A11:F11"/>
    <mergeCell ref="A13:E13"/>
    <mergeCell ref="A15:E15"/>
    <mergeCell ref="A17:E17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5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4798AA891B35746B1CAD7422560CBD2" ma:contentTypeVersion="15" ma:contentTypeDescription="Ein neues Dokument erstellen." ma:contentTypeScope="" ma:versionID="88aa8b5b8715fa1569d7fb88a8ecfa74">
  <xsd:schema xmlns:xsd="http://www.w3.org/2001/XMLSchema" xmlns:xs="http://www.w3.org/2001/XMLSchema" xmlns:p="http://schemas.microsoft.com/office/2006/metadata/properties" xmlns:ns2="b5584d81-8aef-4afa-a9fc-045279428bcd" xmlns:ns3="467441df-2c10-4959-b5a0-288ebedf4b1f" targetNamespace="http://schemas.microsoft.com/office/2006/metadata/properties" ma:root="true" ma:fieldsID="9663666fbba904f03b09fec283bcfd44" ns2:_="" ns3:_="">
    <xsd:import namespace="b5584d81-8aef-4afa-a9fc-045279428bcd"/>
    <xsd:import namespace="467441df-2c10-4959-b5a0-288ebedf4b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584d81-8aef-4afa-a9fc-045279428b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9a2fcd4-1ce3-450d-b106-4d5616e13e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41df-2c10-4959-b5a0-288ebedf4b1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3af4f80-77d6-4f4a-aba8-f4a89d17dd23}" ma:internalName="TaxCatchAll" ma:showField="CatchAllData" ma:web="467441df-2c10-4959-b5a0-288ebedf4b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67441df-2c10-4959-b5a0-288ebedf4b1f" xsi:nil="true"/>
    <lcf76f155ced4ddcb4097134ff3c332f xmlns="b5584d81-8aef-4afa-a9fc-045279428bc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51E93B-A69C-4D2F-9201-E7953BBAAD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584d81-8aef-4afa-a9fc-045279428bcd"/>
    <ds:schemaRef ds:uri="467441df-2c10-4959-b5a0-288ebedf4b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B9F659-4E2B-40BA-AF97-B40CACA40873}">
  <ds:schemaRefs>
    <ds:schemaRef ds:uri="http://schemas.microsoft.com/office/2006/documentManagement/types"/>
    <ds:schemaRef ds:uri="b5584d81-8aef-4afa-a9fc-045279428bcd"/>
    <ds:schemaRef ds:uri="http://purl.org/dc/dcmitype/"/>
    <ds:schemaRef ds:uri="467441df-2c10-4959-b5a0-288ebedf4b1f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BD77B5B-5641-4CAC-BA26-8B9CE9B989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Honorar BA1 und BA 2</vt:lpstr>
      <vt:lpstr>BA 1</vt:lpstr>
      <vt:lpstr>BA 2</vt:lpstr>
      <vt:lpstr>'BA 1'!Druckbereich</vt:lpstr>
    </vt:vector>
  </TitlesOfParts>
  <Company>Luther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Luther.</dc:creator>
  <cp:lastModifiedBy>Luther.</cp:lastModifiedBy>
  <cp:lastPrinted>2026-08-17T10:11:28Z</cp:lastPrinted>
  <dcterms:created xsi:type="dcterms:W3CDTF">2025-06-11T13:06:37Z</dcterms:created>
  <dcterms:modified xsi:type="dcterms:W3CDTF">2026-08-18T10:57:52Z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0x010100F4798AA891B35746B1CAD7422560CBD2</vt:lpwstr>
  </property>
  <property fmtid="{D5CDD505-2E9C-101B-9397-08002B2CF9AE}" pid="3" name="MediaServiceImageTags">
    <vt:lpwstr/>
  </property>
</Properties>
</file>